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13-SVEŽA_ZELENJAVA" sheetId="1" r:id="rId1"/>
  </sheets>
  <calcPr calcId="145621"/>
</workbook>
</file>

<file path=xl/calcChain.xml><?xml version="1.0" encoding="utf-8"?>
<calcChain xmlns="http://schemas.openxmlformats.org/spreadsheetml/2006/main">
  <c r="G61" i="1" l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H62" i="1" s="1"/>
</calcChain>
</file>

<file path=xl/sharedStrings.xml><?xml version="1.0" encoding="utf-8"?>
<sst xmlns="http://schemas.openxmlformats.org/spreadsheetml/2006/main" count="172" uniqueCount="123">
  <si>
    <t>Naročnik:</t>
  </si>
  <si>
    <t>PSIHIATRIČNA BOLNIŠNICA ORMOŽ</t>
  </si>
  <si>
    <t>Ptujska cesta 33</t>
  </si>
  <si>
    <t>Ormož</t>
  </si>
  <si>
    <t>PREDRAČUN, št.</t>
  </si>
  <si>
    <t>SKLOP 13: Sveža zelenjava</t>
  </si>
  <si>
    <t>Zap.št.</t>
  </si>
  <si>
    <t>Vrsta blaga</t>
  </si>
  <si>
    <t xml:space="preserve"> 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</si>
  <si>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</si>
  <si>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</si>
  <si>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</si>
  <si>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</si>
  <si>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</si>
  <si>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</si>
  <si>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</si>
  <si>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</si>
  <si>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Motovilec</t>
  </si>
  <si>
    <t>kg</t>
  </si>
  <si>
    <t>2.</t>
  </si>
  <si>
    <t>Radič rdeč glave</t>
  </si>
  <si>
    <t>3.</t>
  </si>
  <si>
    <t>Radič štrucar</t>
  </si>
  <si>
    <t>4.</t>
  </si>
  <si>
    <t>Solata ledenka</t>
  </si>
  <si>
    <t>5.</t>
  </si>
  <si>
    <t>Solata kristalka</t>
  </si>
  <si>
    <t>6.</t>
  </si>
  <si>
    <t>Solata gentile</t>
  </si>
  <si>
    <t>7.</t>
  </si>
  <si>
    <t>Zelena solata – mehka</t>
  </si>
  <si>
    <t>8.</t>
  </si>
  <si>
    <t>Solata endivija</t>
  </si>
  <si>
    <t>9.</t>
  </si>
  <si>
    <t>Zelje sveže</t>
  </si>
  <si>
    <t>10.</t>
  </si>
  <si>
    <t>Zelje rdeče sveže</t>
  </si>
  <si>
    <t>11.</t>
  </si>
  <si>
    <t>Zelje kislo</t>
  </si>
  <si>
    <t>12.</t>
  </si>
  <si>
    <t>Kislo zelje glava listi</t>
  </si>
  <si>
    <t>13.</t>
  </si>
  <si>
    <t>Zelje kitajsko</t>
  </si>
  <si>
    <t>14.</t>
  </si>
  <si>
    <t>Blitva</t>
  </si>
  <si>
    <t>15.</t>
  </si>
  <si>
    <t>Brokoli</t>
  </si>
  <si>
    <t>16.</t>
  </si>
  <si>
    <t>Bučke</t>
  </si>
  <si>
    <t>17.</t>
  </si>
  <si>
    <t>Buča muškatna</t>
  </si>
  <si>
    <t>18.</t>
  </si>
  <si>
    <t>Buča hokaido</t>
  </si>
  <si>
    <t>19.</t>
  </si>
  <si>
    <t>Cvetača</t>
  </si>
  <si>
    <t>20.</t>
  </si>
  <si>
    <t>Čebula rjava</t>
  </si>
  <si>
    <t>21.</t>
  </si>
  <si>
    <t>Čebula mlada</t>
  </si>
  <si>
    <t>22.</t>
  </si>
  <si>
    <t>Čebula rdeča</t>
  </si>
  <si>
    <t>23.</t>
  </si>
  <si>
    <t>Čebula srebrna</t>
  </si>
  <si>
    <t>24.</t>
  </si>
  <si>
    <t>Česen</t>
  </si>
  <si>
    <t>25.</t>
  </si>
  <si>
    <t>Ingver</t>
  </si>
  <si>
    <t>26.</t>
  </si>
  <si>
    <t>Koleraba rumena podzemna</t>
  </si>
  <si>
    <t>27.</t>
  </si>
  <si>
    <t>Zelena gomolj</t>
  </si>
  <si>
    <t>28.</t>
  </si>
  <si>
    <t>Zelena stebelna</t>
  </si>
  <si>
    <t>29.</t>
  </si>
  <si>
    <t>Korenje rdeč</t>
  </si>
  <si>
    <t>30.</t>
  </si>
  <si>
    <t>Korenje rumeno</t>
  </si>
  <si>
    <t>31.</t>
  </si>
  <si>
    <t>Krompir</t>
  </si>
  <si>
    <t>32.</t>
  </si>
  <si>
    <t>Krompir mladi</t>
  </si>
  <si>
    <t>33.</t>
  </si>
  <si>
    <t>Kumare</t>
  </si>
  <si>
    <t>34.</t>
  </si>
  <si>
    <t>Malancana</t>
  </si>
  <si>
    <t>35.</t>
  </si>
  <si>
    <t>Ohrovt</t>
  </si>
  <si>
    <t>36.</t>
  </si>
  <si>
    <t>Paprika rumena</t>
  </si>
  <si>
    <t>37.</t>
  </si>
  <si>
    <t>Paprika bela sveža</t>
  </si>
  <si>
    <t>38.</t>
  </si>
  <si>
    <t>Paprika zelena</t>
  </si>
  <si>
    <t>Kg</t>
  </si>
  <si>
    <t>39.</t>
  </si>
  <si>
    <t>Paprika rdeča</t>
  </si>
  <si>
    <t>40.</t>
  </si>
  <si>
    <t>Paradižnik solatni</t>
  </si>
  <si>
    <t>41.</t>
  </si>
  <si>
    <t>Paradižnik grapolo</t>
  </si>
  <si>
    <t>42.</t>
  </si>
  <si>
    <t>Peteršilj list</t>
  </si>
  <si>
    <t>43.</t>
  </si>
  <si>
    <t>Peteršilj korenina</t>
  </si>
  <si>
    <t>44.</t>
  </si>
  <si>
    <t>Por</t>
  </si>
  <si>
    <t>45.</t>
  </si>
  <si>
    <t>Šampinjoni sveži</t>
  </si>
  <si>
    <t>46.</t>
  </si>
  <si>
    <t>Fižol suhi beli ploščati– tetovec rinfuza</t>
  </si>
  <si>
    <t>47.</t>
  </si>
  <si>
    <t>Fižol suhi pisani- češnjevec rinfuza</t>
  </si>
  <si>
    <t>48.</t>
  </si>
  <si>
    <t>Bukov ostrigar</t>
  </si>
  <si>
    <t>49.</t>
  </si>
  <si>
    <t>Hren sveži</t>
  </si>
  <si>
    <t>50.</t>
  </si>
  <si>
    <t>Rukola</t>
  </si>
  <si>
    <t>51.</t>
  </si>
  <si>
    <t>Kisla repa</t>
  </si>
  <si>
    <t>SKUPAJ:</t>
  </si>
  <si>
    <t>Dobava se vrši od 6:00 do 7:00 ure.</t>
  </si>
  <si>
    <t>Žig in podpis ponudnika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</si>
</sst>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h&quot;:&quot;mm"/>
    <numFmt numFmtId="165" formatCode="0.0000"/>
    <numFmt numFmtId="166" formatCode="#,##0.00&quot; &quot;[$€-424]&quot; &quot;;&quot;-&quot;#,##0.00&quot; &quot;[$€-424]&quot; &quot;;&quot;-&quot;00&quot; &quot;[$€-424]&quot; &quot;;@&quot; &quot;"/>
    <numFmt numFmtId="167" formatCode="#,##0.0000"/>
    <numFmt numFmtId="168" formatCode="#,##0.00&quot; &quot;[$€-424];[Red]&quot;-&quot;#,##0.00&quot; &quot;[$€-424]"/>
  </numFmts>
  <fonts count="1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alibri1"/>
      <charset val="238"/>
    </font>
    <font>
      <sz val="14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92D05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1" fillId="0" borderId="0"/>
    <xf numFmtId="0" fontId="4" fillId="0" borderId="0"/>
    <xf numFmtId="168" fontId="4" fillId="0" borderId="0"/>
  </cellStyleXfs>
  <cellXfs count="6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5" fontId="6" fillId="0" borderId="0" xfId="0" applyNumberFormat="1" applyFont="1"/>
    <xf numFmtId="0" fontId="6" fillId="0" borderId="0" xfId="0" applyFont="1" applyAlignment="1">
      <alignment horizontal="right"/>
    </xf>
    <xf numFmtId="0" fontId="0" fillId="0" borderId="0" xfId="5" applyFont="1" applyFill="1" applyAlignment="1"/>
    <xf numFmtId="0" fontId="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8" fillId="0" borderId="0" xfId="0" applyNumberFormat="1" applyFont="1"/>
    <xf numFmtId="1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1" fillId="2" borderId="1" xfId="1" applyNumberForma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7" fontId="0" fillId="0" borderId="2" xfId="0" applyNumberFormat="1" applyBorder="1" applyAlignment="1">
      <alignment horizontal="right" vertical="center" wrapText="1"/>
    </xf>
    <xf numFmtId="0" fontId="0" fillId="0" borderId="1" xfId="5" applyFont="1" applyFill="1" applyBorder="1" applyAlignment="1"/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4" fontId="0" fillId="2" borderId="2" xfId="0" applyNumberFormat="1" applyFill="1" applyBorder="1" applyAlignment="1">
      <alignment horizontal="center" vertical="center" wrapText="1"/>
    </xf>
    <xf numFmtId="167" fontId="0" fillId="2" borderId="1" xfId="0" applyNumberFormat="1" applyFill="1" applyBorder="1" applyAlignment="1">
      <alignment horizontal="center" vertical="center" wrapText="1"/>
    </xf>
    <xf numFmtId="167" fontId="0" fillId="2" borderId="2" xfId="0" applyNumberFormat="1" applyFill="1" applyBorder="1" applyAlignment="1">
      <alignment horizontal="right" vertical="center" wrapText="1"/>
    </xf>
    <xf numFmtId="0" fontId="0" fillId="2" borderId="1" xfId="5" applyFont="1" applyFill="1" applyBorder="1" applyAlignment="1"/>
    <xf numFmtId="0" fontId="0" fillId="2" borderId="0" xfId="5" applyFont="1" applyFill="1" applyAlignment="1"/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 applyAlignment="1">
      <alignment horizontal="center" vertical="center" wrapText="1"/>
    </xf>
    <xf numFmtId="0" fontId="0" fillId="0" borderId="1" xfId="0" applyBorder="1"/>
    <xf numFmtId="0" fontId="10" fillId="0" borderId="0" xfId="0" applyFont="1" applyAlignment="1">
      <alignment horizontal="left"/>
    </xf>
    <xf numFmtId="0" fontId="10" fillId="0" borderId="0" xfId="0" applyFont="1"/>
    <xf numFmtId="0" fontId="7" fillId="0" borderId="0" xfId="0" applyFont="1"/>
    <xf numFmtId="4" fontId="0" fillId="0" borderId="0" xfId="0" applyNumberFormat="1"/>
    <xf numFmtId="165" fontId="0" fillId="0" borderId="0" xfId="0" applyNumberFormat="1"/>
    <xf numFmtId="165" fontId="0" fillId="0" borderId="0" xfId="0" applyNumberFormat="1" applyAlignment="1"/>
    <xf numFmtId="4" fontId="0" fillId="0" borderId="0" xfId="5" applyNumberFormat="1" applyFont="1" applyFill="1" applyAlignment="1"/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3" borderId="0" xfId="5" applyFont="1" applyFill="1" applyAlignment="1"/>
    <xf numFmtId="0" fontId="8" fillId="4" borderId="1" xfId="0" applyFont="1" applyFill="1" applyBorder="1" applyAlignment="1">
      <alignment vertical="top" wrapText="1"/>
    </xf>
    <xf numFmtId="4" fontId="8" fillId="4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4" fontId="8" fillId="4" borderId="2" xfId="0" applyNumberFormat="1" applyFont="1" applyFill="1" applyBorder="1" applyAlignment="1">
      <alignment horizontal="center" vertical="top" wrapText="1"/>
    </xf>
    <xf numFmtId="0" fontId="8" fillId="4" borderId="2" xfId="0" applyFont="1" applyFill="1" applyBorder="1"/>
    <xf numFmtId="0" fontId="8" fillId="4" borderId="3" xfId="0" applyFont="1" applyFill="1" applyBorder="1"/>
    <xf numFmtId="165" fontId="8" fillId="4" borderId="3" xfId="0" applyNumberFormat="1" applyFont="1" applyFill="1" applyBorder="1"/>
    <xf numFmtId="4" fontId="8" fillId="4" borderId="3" xfId="0" applyNumberFormat="1" applyFont="1" applyFill="1" applyBorder="1"/>
    <xf numFmtId="4" fontId="8" fillId="4" borderId="3" xfId="0" applyNumberFormat="1" applyFont="1" applyFill="1" applyBorder="1" applyAlignment="1">
      <alignment horizontal="center" vertical="center"/>
    </xf>
    <xf numFmtId="167" fontId="8" fillId="4" borderId="2" xfId="0" applyNumberFormat="1" applyFont="1" applyFill="1" applyBorder="1" applyAlignment="1">
      <alignment horizontal="right" vertical="center"/>
    </xf>
    <xf numFmtId="164" fontId="9" fillId="4" borderId="0" xfId="4" applyNumberFormat="1" applyFont="1" applyFill="1" applyAlignment="1"/>
    <xf numFmtId="0" fontId="8" fillId="4" borderId="0" xfId="0" applyFont="1" applyFill="1"/>
    <xf numFmtId="4" fontId="0" fillId="3" borderId="0" xfId="0" applyNumberFormat="1" applyFill="1"/>
    <xf numFmtId="165" fontId="0" fillId="3" borderId="0" xfId="0" applyNumberFormat="1" applyFill="1"/>
    <xf numFmtId="0" fontId="0" fillId="0" borderId="0" xfId="0"/>
    <xf numFmtId="0" fontId="5" fillId="0" borderId="0" xfId="0" applyFont="1" applyAlignment="1">
      <alignment horizontal="center"/>
    </xf>
  </cellXfs>
  <cellStyles count="8">
    <cellStyle name="Heading" xfId="2"/>
    <cellStyle name="Heading1" xfId="3"/>
    <cellStyle name="Navadno" xfId="0" builtinId="0" customBuiltin="1"/>
    <cellStyle name="Navadno 3" xfId="4"/>
    <cellStyle name="Navadno 4" xfId="5"/>
    <cellStyle name="Result" xfId="6"/>
    <cellStyle name="Result2" xfId="7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8"/>
  <sheetViews>
    <sheetView tabSelected="1" workbookViewId="0">
      <selection activeCell="N65" sqref="N65"/>
    </sheetView>
  </sheetViews>
  <sheetFormatPr defaultRowHeight="15"/>
  <cols>
    <col min="1" max="1" width="4.5703125" style="6" customWidth="1"/>
    <col min="2" max="2" width="28.7109375" style="6" customWidth="1"/>
    <col min="3" max="3" width="7.140625" style="6" customWidth="1"/>
    <col min="4" max="4" width="9" style="41" customWidth="1"/>
    <col min="5" max="5" width="10.140625" style="6" customWidth="1"/>
    <col min="6" max="6" width="9.140625" style="6" customWidth="1"/>
    <col min="7" max="7" width="10.7109375" style="6" customWidth="1"/>
    <col min="8" max="8" width="12.140625" style="6" customWidth="1"/>
    <col min="9" max="9" width="18.42578125" style="6" bestFit="1" customWidth="1"/>
    <col min="10" max="10" width="12.5703125" style="6" customWidth="1"/>
    <col min="11" max="255" width="9.140625" style="6" customWidth="1"/>
    <col min="256" max="256" width="8.140625" style="6" customWidth="1"/>
    <col min="257" max="257" width="43.140625" style="6" customWidth="1"/>
    <col min="258" max="258" width="8" style="6" customWidth="1"/>
    <col min="259" max="259" width="8.42578125" style="6" customWidth="1"/>
    <col min="260" max="260" width="14.7109375" style="6" customWidth="1"/>
    <col min="261" max="511" width="9.140625" style="6" customWidth="1"/>
    <col min="512" max="512" width="8.140625" style="6" customWidth="1"/>
    <col min="513" max="513" width="43.140625" style="6" customWidth="1"/>
    <col min="514" max="514" width="8" style="6" customWidth="1"/>
    <col min="515" max="515" width="8.42578125" style="6" customWidth="1"/>
    <col min="516" max="516" width="14.7109375" style="6" customWidth="1"/>
    <col min="517" max="767" width="9.140625" style="6" customWidth="1"/>
    <col min="768" max="768" width="8.140625" style="6" customWidth="1"/>
    <col min="769" max="769" width="43.140625" style="6" customWidth="1"/>
    <col min="770" max="770" width="8" style="6" customWidth="1"/>
    <col min="771" max="771" width="8.42578125" style="6" customWidth="1"/>
    <col min="772" max="772" width="14.7109375" style="6" customWidth="1"/>
    <col min="773" max="1024" width="9.140625" style="6" customWidth="1"/>
  </cols>
  <sheetData>
    <row r="1" spans="1:10" ht="15.75">
      <c r="A1" s="1" t="s">
        <v>0</v>
      </c>
      <c r="B1" s="2"/>
      <c r="C1" s="2"/>
      <c r="D1" s="3"/>
      <c r="E1" s="3"/>
      <c r="F1" s="4"/>
      <c r="G1" s="2"/>
      <c r="H1" s="5"/>
      <c r="I1" s="5"/>
      <c r="J1"/>
    </row>
    <row r="2" spans="1:10" ht="15.75">
      <c r="A2" s="2" t="s">
        <v>1</v>
      </c>
      <c r="B2" s="2"/>
      <c r="C2" s="2"/>
      <c r="D2" s="3"/>
      <c r="E2" s="3"/>
      <c r="F2" s="4"/>
      <c r="G2" s="2"/>
      <c r="H2" s="2"/>
      <c r="I2" s="2"/>
      <c r="J2"/>
    </row>
    <row r="3" spans="1:10" ht="15.75">
      <c r="A3" s="2" t="s">
        <v>2</v>
      </c>
      <c r="B3" s="2"/>
      <c r="C3" s="2"/>
      <c r="D3" s="3"/>
      <c r="E3" s="3"/>
      <c r="F3" s="4"/>
      <c r="G3" s="2"/>
      <c r="H3" s="2"/>
      <c r="I3" s="2"/>
      <c r="J3"/>
    </row>
    <row r="4" spans="1:10" ht="15" customHeight="1">
      <c r="A4" s="7" t="s">
        <v>3</v>
      </c>
      <c r="B4" s="7"/>
      <c r="C4" s="2"/>
      <c r="D4" s="3"/>
      <c r="E4" s="3"/>
      <c r="F4" s="4"/>
      <c r="G4" s="2"/>
      <c r="H4" s="2"/>
      <c r="I4" s="2"/>
      <c r="J4"/>
    </row>
    <row r="5" spans="1:10" ht="10.5" customHeight="1">
      <c r="A5" s="2"/>
      <c r="B5" s="62"/>
      <c r="C5" s="62"/>
      <c r="D5" s="62"/>
      <c r="E5" s="62"/>
      <c r="F5" s="62"/>
      <c r="G5" s="62"/>
      <c r="H5" s="62"/>
      <c r="I5" s="2"/>
      <c r="J5"/>
    </row>
    <row r="6" spans="1:10" ht="15.75">
      <c r="A6" s="63" t="s">
        <v>4</v>
      </c>
      <c r="B6" s="63"/>
      <c r="C6" s="63"/>
      <c r="D6" s="63"/>
      <c r="E6" s="63"/>
      <c r="F6" s="63"/>
      <c r="G6" s="63"/>
      <c r="H6" s="63"/>
      <c r="I6" s="63"/>
      <c r="J6"/>
    </row>
    <row r="7" spans="1:10" ht="8.25" customHeight="1">
      <c r="A7" s="8"/>
      <c r="B7"/>
      <c r="C7"/>
      <c r="D7" s="9"/>
      <c r="E7" s="10"/>
      <c r="F7"/>
      <c r="G7"/>
      <c r="H7"/>
    </row>
    <row r="8" spans="1:10" ht="18.75">
      <c r="A8" s="42" t="s">
        <v>5</v>
      </c>
      <c r="B8" s="43"/>
      <c r="C8" s="44"/>
      <c r="D8" s="45"/>
      <c r="E8" s="46"/>
      <c r="F8" s="44"/>
      <c r="G8" s="44"/>
      <c r="H8" s="44"/>
      <c r="I8" s="47"/>
      <c r="J8" s="47"/>
    </row>
    <row r="9" spans="1:10" ht="9.75" customHeight="1">
      <c r="A9"/>
      <c r="B9"/>
      <c r="C9"/>
      <c r="D9"/>
      <c r="E9" s="11"/>
      <c r="F9"/>
      <c r="G9"/>
      <c r="H9"/>
    </row>
    <row r="10" spans="1:10" ht="45">
      <c r="A10" s="48" t="s">
        <v>6</v>
      </c>
      <c r="B10" s="49" t="s">
        <v>7</v>
      </c>
      <c r="C10" s="49" t="s">
        <v>8</v>
      </c>
      <c r="D10" s="49" t="s">
        <v>9</v>
      </c>
      <c r="E10" s="50" t="s">
        <v>10</v>
      </c>
      <c r="F10" s="49" t="s">
        <v>11</v>
      </c>
      <c r="G10" s="49" t="s">
        <v>12</v>
      </c>
      <c r="H10" s="51" t="s">
        <v>13</v>
      </c>
      <c r="I10" s="51" t="s">
        <v>14</v>
      </c>
      <c r="J10" s="49" t="s">
        <v>15</v>
      </c>
    </row>
    <row r="11" spans="1:10">
      <c r="A11" s="12" t="s">
        <v>16</v>
      </c>
      <c r="B11" s="13" t="s">
        <v>17</v>
      </c>
      <c r="C11" s="14" t="s">
        <v>18</v>
      </c>
      <c r="D11" s="15">
        <v>50</v>
      </c>
      <c r="E11" s="16"/>
      <c r="F11" s="17"/>
      <c r="G11" s="18">
        <f>SUM(E11*F11)/100+E11</f>
        <v>0</v>
      </c>
      <c r="H11" s="19">
        <f>G11*D11</f>
        <v>0</v>
      </c>
      <c r="I11" s="20"/>
      <c r="J11" s="20"/>
    </row>
    <row r="12" spans="1:10" s="27" customFormat="1">
      <c r="A12" s="21" t="s">
        <v>19</v>
      </c>
      <c r="B12" s="22" t="s">
        <v>20</v>
      </c>
      <c r="C12" s="14" t="s">
        <v>18</v>
      </c>
      <c r="D12" s="14">
        <v>153</v>
      </c>
      <c r="E12" s="16"/>
      <c r="F12" s="23"/>
      <c r="G12" s="24">
        <f t="shared" ref="G12:G61" si="0">SUM(E12*F12)/100+E12</f>
        <v>0</v>
      </c>
      <c r="H12" s="25">
        <f t="shared" ref="H12:H61" si="1">G12*D12</f>
        <v>0</v>
      </c>
      <c r="I12" s="26"/>
      <c r="J12" s="26"/>
    </row>
    <row r="13" spans="1:10" s="27" customFormat="1">
      <c r="A13" s="21" t="s">
        <v>21</v>
      </c>
      <c r="B13" s="22" t="s">
        <v>22</v>
      </c>
      <c r="C13" s="14" t="s">
        <v>18</v>
      </c>
      <c r="D13" s="14">
        <v>202</v>
      </c>
      <c r="E13" s="16"/>
      <c r="F13" s="23"/>
      <c r="G13" s="24">
        <f t="shared" si="0"/>
        <v>0</v>
      </c>
      <c r="H13" s="25">
        <f t="shared" si="1"/>
        <v>0</v>
      </c>
      <c r="I13" s="26"/>
      <c r="J13" s="26"/>
    </row>
    <row r="14" spans="1:10" s="27" customFormat="1">
      <c r="A14" s="21" t="s">
        <v>23</v>
      </c>
      <c r="B14" s="22" t="s">
        <v>24</v>
      </c>
      <c r="C14" s="14" t="s">
        <v>18</v>
      </c>
      <c r="D14" s="14">
        <v>618</v>
      </c>
      <c r="E14" s="16"/>
      <c r="F14" s="23"/>
      <c r="G14" s="24">
        <f t="shared" si="0"/>
        <v>0</v>
      </c>
      <c r="H14" s="25">
        <f t="shared" si="1"/>
        <v>0</v>
      </c>
      <c r="I14" s="26"/>
      <c r="J14" s="26"/>
    </row>
    <row r="15" spans="1:10" s="27" customFormat="1">
      <c r="A15" s="21" t="s">
        <v>25</v>
      </c>
      <c r="B15" s="22" t="s">
        <v>26</v>
      </c>
      <c r="C15" s="14" t="s">
        <v>18</v>
      </c>
      <c r="D15" s="14">
        <v>618</v>
      </c>
      <c r="E15" s="16"/>
      <c r="F15" s="23"/>
      <c r="G15" s="24">
        <f t="shared" si="0"/>
        <v>0</v>
      </c>
      <c r="H15" s="25">
        <f t="shared" si="1"/>
        <v>0</v>
      </c>
      <c r="I15" s="26"/>
      <c r="J15" s="26"/>
    </row>
    <row r="16" spans="1:10" s="27" customFormat="1">
      <c r="A16" s="21" t="s">
        <v>27</v>
      </c>
      <c r="B16" s="22" t="s">
        <v>28</v>
      </c>
      <c r="C16" s="14" t="s">
        <v>18</v>
      </c>
      <c r="D16" s="14">
        <v>618</v>
      </c>
      <c r="E16" s="16"/>
      <c r="F16" s="23"/>
      <c r="G16" s="24">
        <f t="shared" si="0"/>
        <v>0</v>
      </c>
      <c r="H16" s="25">
        <f t="shared" si="1"/>
        <v>0</v>
      </c>
      <c r="I16" s="26"/>
      <c r="J16" s="26"/>
    </row>
    <row r="17" spans="1:10" s="27" customFormat="1">
      <c r="A17" s="21" t="s">
        <v>29</v>
      </c>
      <c r="B17" s="22" t="s">
        <v>30</v>
      </c>
      <c r="C17" s="14" t="s">
        <v>18</v>
      </c>
      <c r="D17" s="14">
        <v>618</v>
      </c>
      <c r="E17" s="16"/>
      <c r="F17" s="23"/>
      <c r="G17" s="24">
        <f t="shared" si="0"/>
        <v>0</v>
      </c>
      <c r="H17" s="25">
        <f t="shared" si="1"/>
        <v>0</v>
      </c>
      <c r="I17" s="26"/>
      <c r="J17" s="26"/>
    </row>
    <row r="18" spans="1:10" s="27" customFormat="1">
      <c r="A18" s="21" t="s">
        <v>31</v>
      </c>
      <c r="B18" s="22" t="s">
        <v>32</v>
      </c>
      <c r="C18" s="14" t="s">
        <v>18</v>
      </c>
      <c r="D18" s="14">
        <v>618</v>
      </c>
      <c r="E18" s="16"/>
      <c r="F18" s="23"/>
      <c r="G18" s="24">
        <f t="shared" si="0"/>
        <v>0</v>
      </c>
      <c r="H18" s="25">
        <f t="shared" si="1"/>
        <v>0</v>
      </c>
      <c r="I18" s="26"/>
      <c r="J18" s="26"/>
    </row>
    <row r="19" spans="1:10" s="27" customFormat="1">
      <c r="A19" s="21" t="s">
        <v>33</v>
      </c>
      <c r="B19" s="28" t="s">
        <v>34</v>
      </c>
      <c r="C19" s="14" t="s">
        <v>18</v>
      </c>
      <c r="D19" s="14">
        <v>810</v>
      </c>
      <c r="E19" s="16"/>
      <c r="F19" s="23"/>
      <c r="G19" s="24">
        <f t="shared" si="0"/>
        <v>0</v>
      </c>
      <c r="H19" s="25">
        <f t="shared" si="1"/>
        <v>0</v>
      </c>
      <c r="I19" s="26"/>
      <c r="J19" s="26"/>
    </row>
    <row r="20" spans="1:10" s="30" customFormat="1">
      <c r="A20" s="21" t="s">
        <v>35</v>
      </c>
      <c r="B20" s="22" t="s">
        <v>36</v>
      </c>
      <c r="C20" s="14" t="s">
        <v>18</v>
      </c>
      <c r="D20" s="14">
        <v>48</v>
      </c>
      <c r="E20" s="16"/>
      <c r="F20" s="23"/>
      <c r="G20" s="24">
        <f t="shared" si="0"/>
        <v>0</v>
      </c>
      <c r="H20" s="25">
        <f t="shared" si="1"/>
        <v>0</v>
      </c>
      <c r="I20" s="29"/>
      <c r="J20" s="29"/>
    </row>
    <row r="21" spans="1:10" s="30" customFormat="1">
      <c r="A21" s="21" t="s">
        <v>37</v>
      </c>
      <c r="B21" s="22" t="s">
        <v>38</v>
      </c>
      <c r="C21" s="14" t="s">
        <v>18</v>
      </c>
      <c r="D21" s="14">
        <v>103</v>
      </c>
      <c r="E21" s="16"/>
      <c r="F21" s="23"/>
      <c r="G21" s="24">
        <f t="shared" si="0"/>
        <v>0</v>
      </c>
      <c r="H21" s="25">
        <f t="shared" si="1"/>
        <v>0</v>
      </c>
      <c r="I21" s="29"/>
      <c r="J21" s="29"/>
    </row>
    <row r="22" spans="1:10" s="30" customFormat="1">
      <c r="A22" s="21" t="s">
        <v>39</v>
      </c>
      <c r="B22" s="22" t="s">
        <v>40</v>
      </c>
      <c r="C22" s="14" t="s">
        <v>18</v>
      </c>
      <c r="D22" s="14">
        <v>56</v>
      </c>
      <c r="E22" s="16"/>
      <c r="F22" s="23"/>
      <c r="G22" s="24">
        <f t="shared" si="0"/>
        <v>0</v>
      </c>
      <c r="H22" s="25">
        <f t="shared" si="1"/>
        <v>0</v>
      </c>
      <c r="I22" s="29"/>
      <c r="J22" s="29"/>
    </row>
    <row r="23" spans="1:10" s="30" customFormat="1">
      <c r="A23" s="21" t="s">
        <v>41</v>
      </c>
      <c r="B23" s="22" t="s">
        <v>42</v>
      </c>
      <c r="C23" s="14" t="s">
        <v>18</v>
      </c>
      <c r="D23" s="14">
        <v>5</v>
      </c>
      <c r="E23" s="16"/>
      <c r="F23" s="23"/>
      <c r="G23" s="24">
        <f t="shared" si="0"/>
        <v>0</v>
      </c>
      <c r="H23" s="25">
        <f t="shared" si="1"/>
        <v>0</v>
      </c>
      <c r="I23" s="29"/>
      <c r="J23" s="29"/>
    </row>
    <row r="24" spans="1:10" s="30" customFormat="1">
      <c r="A24" s="21" t="s">
        <v>43</v>
      </c>
      <c r="B24" s="22" t="s">
        <v>44</v>
      </c>
      <c r="C24" s="14" t="s">
        <v>18</v>
      </c>
      <c r="D24" s="14">
        <v>5</v>
      </c>
      <c r="E24" s="16"/>
      <c r="F24" s="23"/>
      <c r="G24" s="24">
        <f t="shared" si="0"/>
        <v>0</v>
      </c>
      <c r="H24" s="25">
        <f t="shared" si="1"/>
        <v>0</v>
      </c>
      <c r="I24" s="29"/>
      <c r="J24" s="29"/>
    </row>
    <row r="25" spans="1:10" s="30" customFormat="1">
      <c r="A25" s="21" t="s">
        <v>45</v>
      </c>
      <c r="B25" s="22" t="s">
        <v>46</v>
      </c>
      <c r="C25" s="14" t="s">
        <v>18</v>
      </c>
      <c r="D25" s="14">
        <v>5</v>
      </c>
      <c r="E25" s="16"/>
      <c r="F25" s="23"/>
      <c r="G25" s="24">
        <f t="shared" si="0"/>
        <v>0</v>
      </c>
      <c r="H25" s="25">
        <f t="shared" si="1"/>
        <v>0</v>
      </c>
      <c r="I25" s="29"/>
      <c r="J25" s="29"/>
    </row>
    <row r="26" spans="1:10" s="30" customFormat="1">
      <c r="A26" s="21" t="s">
        <v>47</v>
      </c>
      <c r="B26" s="22" t="s">
        <v>48</v>
      </c>
      <c r="C26" s="14" t="s">
        <v>18</v>
      </c>
      <c r="D26" s="14">
        <v>425</v>
      </c>
      <c r="E26" s="16"/>
      <c r="F26" s="23"/>
      <c r="G26" s="24">
        <f t="shared" si="0"/>
        <v>0</v>
      </c>
      <c r="H26" s="25">
        <f t="shared" si="1"/>
        <v>0</v>
      </c>
      <c r="I26" s="29"/>
      <c r="J26" s="29"/>
    </row>
    <row r="27" spans="1:10" s="30" customFormat="1">
      <c r="A27" s="21" t="s">
        <v>49</v>
      </c>
      <c r="B27" s="22" t="s">
        <v>50</v>
      </c>
      <c r="C27" s="14" t="s">
        <v>18</v>
      </c>
      <c r="D27" s="14">
        <v>204</v>
      </c>
      <c r="E27" s="16"/>
      <c r="F27" s="23"/>
      <c r="G27" s="24">
        <f t="shared" si="0"/>
        <v>0</v>
      </c>
      <c r="H27" s="25">
        <f t="shared" si="1"/>
        <v>0</v>
      </c>
      <c r="I27" s="29"/>
      <c r="J27" s="29"/>
    </row>
    <row r="28" spans="1:10" s="30" customFormat="1">
      <c r="A28" s="21" t="s">
        <v>51</v>
      </c>
      <c r="B28" s="22" t="s">
        <v>52</v>
      </c>
      <c r="C28" s="14" t="s">
        <v>18</v>
      </c>
      <c r="D28" s="14">
        <v>5</v>
      </c>
      <c r="E28" s="16"/>
      <c r="F28" s="23"/>
      <c r="G28" s="24">
        <f t="shared" si="0"/>
        <v>0</v>
      </c>
      <c r="H28" s="25">
        <f t="shared" si="1"/>
        <v>0</v>
      </c>
      <c r="I28" s="29"/>
      <c r="J28" s="29"/>
    </row>
    <row r="29" spans="1:10" s="30" customFormat="1">
      <c r="A29" s="21" t="s">
        <v>53</v>
      </c>
      <c r="B29" s="22" t="s">
        <v>54</v>
      </c>
      <c r="C29" s="14" t="s">
        <v>18</v>
      </c>
      <c r="D29" s="14">
        <v>142</v>
      </c>
      <c r="E29" s="16"/>
      <c r="F29" s="23"/>
      <c r="G29" s="24">
        <f t="shared" si="0"/>
        <v>0</v>
      </c>
      <c r="H29" s="25">
        <f t="shared" si="1"/>
        <v>0</v>
      </c>
      <c r="I29" s="29"/>
      <c r="J29" s="29"/>
    </row>
    <row r="30" spans="1:10" s="30" customFormat="1">
      <c r="A30" s="21" t="s">
        <v>55</v>
      </c>
      <c r="B30" s="22" t="s">
        <v>56</v>
      </c>
      <c r="C30" s="14" t="s">
        <v>18</v>
      </c>
      <c r="D30" s="14">
        <v>273</v>
      </c>
      <c r="E30" s="16"/>
      <c r="F30" s="23"/>
      <c r="G30" s="24">
        <f t="shared" si="0"/>
        <v>0</v>
      </c>
      <c r="H30" s="25">
        <f t="shared" si="1"/>
        <v>0</v>
      </c>
      <c r="I30" s="29"/>
      <c r="J30" s="29"/>
    </row>
    <row r="31" spans="1:10" s="30" customFormat="1">
      <c r="A31" s="21" t="s">
        <v>57</v>
      </c>
      <c r="B31" s="22" t="s">
        <v>58</v>
      </c>
      <c r="C31" s="14" t="s">
        <v>18</v>
      </c>
      <c r="D31" s="14">
        <v>273</v>
      </c>
      <c r="E31" s="16"/>
      <c r="F31" s="23"/>
      <c r="G31" s="24">
        <f t="shared" si="0"/>
        <v>0</v>
      </c>
      <c r="H31" s="25">
        <f t="shared" si="1"/>
        <v>0</v>
      </c>
      <c r="I31" s="29"/>
      <c r="J31" s="29"/>
    </row>
    <row r="32" spans="1:10" s="30" customFormat="1">
      <c r="A32" s="21" t="s">
        <v>59</v>
      </c>
      <c r="B32" s="22" t="s">
        <v>60</v>
      </c>
      <c r="C32" s="14" t="s">
        <v>18</v>
      </c>
      <c r="D32" s="14">
        <v>273</v>
      </c>
      <c r="E32" s="16"/>
      <c r="F32" s="23"/>
      <c r="G32" s="24">
        <f t="shared" si="0"/>
        <v>0</v>
      </c>
      <c r="H32" s="25">
        <f t="shared" si="1"/>
        <v>0</v>
      </c>
      <c r="I32" s="29"/>
      <c r="J32" s="29"/>
    </row>
    <row r="33" spans="1:10" s="30" customFormat="1">
      <c r="A33" s="21" t="s">
        <v>61</v>
      </c>
      <c r="B33" s="22" t="s">
        <v>62</v>
      </c>
      <c r="C33" s="14" t="s">
        <v>18</v>
      </c>
      <c r="D33" s="14">
        <v>273</v>
      </c>
      <c r="E33" s="16"/>
      <c r="F33" s="23"/>
      <c r="G33" s="24">
        <f t="shared" si="0"/>
        <v>0</v>
      </c>
      <c r="H33" s="25">
        <f t="shared" si="1"/>
        <v>0</v>
      </c>
      <c r="I33" s="29"/>
      <c r="J33" s="29"/>
    </row>
    <row r="34" spans="1:10" s="30" customFormat="1">
      <c r="A34" s="21" t="s">
        <v>63</v>
      </c>
      <c r="B34" s="13" t="s">
        <v>64</v>
      </c>
      <c r="C34" s="31" t="s">
        <v>18</v>
      </c>
      <c r="D34" s="31">
        <v>57</v>
      </c>
      <c r="E34" s="16"/>
      <c r="F34" s="23"/>
      <c r="G34" s="24">
        <f t="shared" si="0"/>
        <v>0</v>
      </c>
      <c r="H34" s="25">
        <f t="shared" si="1"/>
        <v>0</v>
      </c>
      <c r="I34" s="29"/>
      <c r="J34" s="29"/>
    </row>
    <row r="35" spans="1:10" s="30" customFormat="1">
      <c r="A35" s="21" t="s">
        <v>65</v>
      </c>
      <c r="B35" s="13" t="s">
        <v>66</v>
      </c>
      <c r="C35" s="31" t="s">
        <v>18</v>
      </c>
      <c r="D35" s="31">
        <v>2</v>
      </c>
      <c r="E35" s="16"/>
      <c r="F35" s="23"/>
      <c r="G35" s="24">
        <f t="shared" si="0"/>
        <v>0</v>
      </c>
      <c r="H35" s="25">
        <f t="shared" si="1"/>
        <v>0</v>
      </c>
      <c r="I35" s="29"/>
      <c r="J35" s="29"/>
    </row>
    <row r="36" spans="1:10" s="30" customFormat="1">
      <c r="A36" s="21" t="s">
        <v>67</v>
      </c>
      <c r="B36" s="32" t="s">
        <v>68</v>
      </c>
      <c r="C36" s="31" t="s">
        <v>18</v>
      </c>
      <c r="D36" s="31">
        <v>2</v>
      </c>
      <c r="E36" s="16"/>
      <c r="F36" s="23"/>
      <c r="G36" s="24">
        <f t="shared" si="0"/>
        <v>0</v>
      </c>
      <c r="H36" s="25">
        <f t="shared" si="1"/>
        <v>0</v>
      </c>
      <c r="I36" s="29"/>
      <c r="J36" s="29"/>
    </row>
    <row r="37" spans="1:10" s="30" customFormat="1">
      <c r="A37" s="21" t="s">
        <v>69</v>
      </c>
      <c r="B37" s="32" t="s">
        <v>70</v>
      </c>
      <c r="C37" s="31" t="s">
        <v>18</v>
      </c>
      <c r="D37" s="31">
        <v>9</v>
      </c>
      <c r="E37" s="16"/>
      <c r="F37" s="23"/>
      <c r="G37" s="24">
        <f t="shared" si="0"/>
        <v>0</v>
      </c>
      <c r="H37" s="25">
        <f t="shared" si="1"/>
        <v>0</v>
      </c>
      <c r="I37" s="29"/>
      <c r="J37" s="29"/>
    </row>
    <row r="38" spans="1:10" s="30" customFormat="1">
      <c r="A38" s="21" t="s">
        <v>71</v>
      </c>
      <c r="B38" s="28" t="s">
        <v>72</v>
      </c>
      <c r="C38" s="31" t="s">
        <v>18</v>
      </c>
      <c r="D38" s="31">
        <v>1</v>
      </c>
      <c r="E38" s="16"/>
      <c r="F38" s="23"/>
      <c r="G38" s="24">
        <f t="shared" si="0"/>
        <v>0</v>
      </c>
      <c r="H38" s="25">
        <f t="shared" si="1"/>
        <v>0</v>
      </c>
      <c r="I38" s="29"/>
      <c r="J38" s="29"/>
    </row>
    <row r="39" spans="1:10" s="30" customFormat="1">
      <c r="A39" s="21" t="s">
        <v>73</v>
      </c>
      <c r="B39" s="32" t="s">
        <v>74</v>
      </c>
      <c r="C39" s="31" t="s">
        <v>18</v>
      </c>
      <c r="D39" s="31">
        <v>300</v>
      </c>
      <c r="E39" s="16"/>
      <c r="F39" s="23"/>
      <c r="G39" s="24">
        <f t="shared" si="0"/>
        <v>0</v>
      </c>
      <c r="H39" s="25">
        <f t="shared" si="1"/>
        <v>0</v>
      </c>
      <c r="I39" s="29"/>
      <c r="J39" s="29"/>
    </row>
    <row r="40" spans="1:10" s="30" customFormat="1">
      <c r="A40" s="21" t="s">
        <v>75</v>
      </c>
      <c r="B40" s="22" t="s">
        <v>76</v>
      </c>
      <c r="C40" s="14" t="s">
        <v>18</v>
      </c>
      <c r="D40" s="14">
        <v>242</v>
      </c>
      <c r="E40" s="16"/>
      <c r="F40" s="23"/>
      <c r="G40" s="24">
        <f t="shared" si="0"/>
        <v>0</v>
      </c>
      <c r="H40" s="25">
        <f t="shared" si="1"/>
        <v>0</v>
      </c>
      <c r="I40" s="29"/>
      <c r="J40" s="29"/>
    </row>
    <row r="41" spans="1:10" s="30" customFormat="1">
      <c r="A41" s="21" t="s">
        <v>77</v>
      </c>
      <c r="B41" s="22" t="s">
        <v>78</v>
      </c>
      <c r="C41" s="14" t="s">
        <v>18</v>
      </c>
      <c r="D41" s="14">
        <v>500</v>
      </c>
      <c r="E41" s="16"/>
      <c r="F41" s="23"/>
      <c r="G41" s="24">
        <f t="shared" si="0"/>
        <v>0</v>
      </c>
      <c r="H41" s="25">
        <f t="shared" si="1"/>
        <v>0</v>
      </c>
      <c r="I41" s="29"/>
      <c r="J41" s="29"/>
    </row>
    <row r="42" spans="1:10" s="30" customFormat="1">
      <c r="A42" s="21" t="s">
        <v>79</v>
      </c>
      <c r="B42" s="22" t="s">
        <v>80</v>
      </c>
      <c r="C42" s="14" t="s">
        <v>18</v>
      </c>
      <c r="D42" s="14">
        <v>100</v>
      </c>
      <c r="E42" s="16"/>
      <c r="F42" s="23"/>
      <c r="G42" s="24">
        <f t="shared" si="0"/>
        <v>0</v>
      </c>
      <c r="H42" s="25">
        <f t="shared" si="1"/>
        <v>0</v>
      </c>
      <c r="I42" s="29"/>
      <c r="J42" s="29"/>
    </row>
    <row r="43" spans="1:10" s="30" customFormat="1">
      <c r="A43" s="21" t="s">
        <v>81</v>
      </c>
      <c r="B43" s="22" t="s">
        <v>82</v>
      </c>
      <c r="C43" s="33" t="s">
        <v>18</v>
      </c>
      <c r="D43" s="14">
        <v>453</v>
      </c>
      <c r="E43" s="16"/>
      <c r="F43" s="23"/>
      <c r="G43" s="24">
        <f t="shared" si="0"/>
        <v>0</v>
      </c>
      <c r="H43" s="25">
        <f t="shared" si="1"/>
        <v>0</v>
      </c>
      <c r="I43" s="29"/>
      <c r="J43" s="29"/>
    </row>
    <row r="44" spans="1:10" s="30" customFormat="1">
      <c r="A44" s="21" t="s">
        <v>83</v>
      </c>
      <c r="B44" s="22" t="s">
        <v>84</v>
      </c>
      <c r="C44" s="14" t="s">
        <v>18</v>
      </c>
      <c r="D44" s="14">
        <v>167</v>
      </c>
      <c r="E44" s="16"/>
      <c r="F44" s="23"/>
      <c r="G44" s="24">
        <f t="shared" si="0"/>
        <v>0</v>
      </c>
      <c r="H44" s="25">
        <f t="shared" si="1"/>
        <v>0</v>
      </c>
      <c r="I44" s="29"/>
      <c r="J44" s="29"/>
    </row>
    <row r="45" spans="1:10" s="30" customFormat="1">
      <c r="A45" s="21" t="s">
        <v>85</v>
      </c>
      <c r="B45" s="22" t="s">
        <v>86</v>
      </c>
      <c r="C45" s="14" t="s">
        <v>18</v>
      </c>
      <c r="D45" s="14">
        <v>80</v>
      </c>
      <c r="E45" s="16"/>
      <c r="F45" s="23"/>
      <c r="G45" s="24">
        <f t="shared" si="0"/>
        <v>0</v>
      </c>
      <c r="H45" s="25">
        <f t="shared" si="1"/>
        <v>0</v>
      </c>
      <c r="I45" s="29"/>
      <c r="J45" s="29"/>
    </row>
    <row r="46" spans="1:10" s="30" customFormat="1">
      <c r="A46" s="21" t="s">
        <v>87</v>
      </c>
      <c r="B46" s="22" t="s">
        <v>88</v>
      </c>
      <c r="C46" s="14" t="s">
        <v>18</v>
      </c>
      <c r="D46" s="14">
        <v>179</v>
      </c>
      <c r="E46" s="16"/>
      <c r="F46" s="23"/>
      <c r="G46" s="24">
        <f t="shared" si="0"/>
        <v>0</v>
      </c>
      <c r="H46" s="25">
        <f t="shared" si="1"/>
        <v>0</v>
      </c>
      <c r="I46" s="29"/>
      <c r="J46" s="29"/>
    </row>
    <row r="47" spans="1:10" s="30" customFormat="1">
      <c r="A47" s="21" t="s">
        <v>89</v>
      </c>
      <c r="B47" s="22" t="s">
        <v>90</v>
      </c>
      <c r="C47" s="14" t="s">
        <v>18</v>
      </c>
      <c r="D47" s="14">
        <v>6</v>
      </c>
      <c r="E47" s="16"/>
      <c r="F47" s="23"/>
      <c r="G47" s="24">
        <f t="shared" si="0"/>
        <v>0</v>
      </c>
      <c r="H47" s="25">
        <f t="shared" si="1"/>
        <v>0</v>
      </c>
      <c r="I47" s="29"/>
      <c r="J47" s="29"/>
    </row>
    <row r="48" spans="1:10" s="30" customFormat="1">
      <c r="A48" s="21" t="s">
        <v>91</v>
      </c>
      <c r="B48" s="22" t="s">
        <v>92</v>
      </c>
      <c r="C48" s="14" t="s">
        <v>93</v>
      </c>
      <c r="D48" s="14">
        <v>204</v>
      </c>
      <c r="E48" s="16"/>
      <c r="F48" s="23"/>
      <c r="G48" s="24">
        <f t="shared" si="0"/>
        <v>0</v>
      </c>
      <c r="H48" s="25">
        <f t="shared" si="1"/>
        <v>0</v>
      </c>
      <c r="I48" s="29"/>
      <c r="J48" s="29"/>
    </row>
    <row r="49" spans="1:1024" s="30" customFormat="1">
      <c r="A49" s="21" t="s">
        <v>94</v>
      </c>
      <c r="B49" s="22" t="s">
        <v>95</v>
      </c>
      <c r="C49" s="14" t="s">
        <v>18</v>
      </c>
      <c r="D49" s="14">
        <v>177</v>
      </c>
      <c r="E49" s="16"/>
      <c r="F49" s="23"/>
      <c r="G49" s="24">
        <f t="shared" si="0"/>
        <v>0</v>
      </c>
      <c r="H49" s="25">
        <f t="shared" si="1"/>
        <v>0</v>
      </c>
      <c r="I49" s="29"/>
      <c r="J49" s="29"/>
    </row>
    <row r="50" spans="1:1024" s="30" customFormat="1">
      <c r="A50" s="21" t="s">
        <v>96</v>
      </c>
      <c r="B50" s="22" t="s">
        <v>97</v>
      </c>
      <c r="C50" s="14" t="s">
        <v>18</v>
      </c>
      <c r="D50" s="14">
        <v>665</v>
      </c>
      <c r="E50" s="16"/>
      <c r="F50" s="23"/>
      <c r="G50" s="24">
        <f t="shared" si="0"/>
        <v>0</v>
      </c>
      <c r="H50" s="25">
        <f t="shared" si="1"/>
        <v>0</v>
      </c>
      <c r="I50" s="29"/>
      <c r="J50" s="29"/>
    </row>
    <row r="51" spans="1:1024" s="30" customFormat="1">
      <c r="A51" s="21" t="s">
        <v>98</v>
      </c>
      <c r="B51" s="22" t="s">
        <v>99</v>
      </c>
      <c r="C51" s="14" t="s">
        <v>18</v>
      </c>
      <c r="D51" s="14">
        <v>665</v>
      </c>
      <c r="E51" s="16"/>
      <c r="F51" s="23"/>
      <c r="G51" s="24">
        <f t="shared" si="0"/>
        <v>0</v>
      </c>
      <c r="H51" s="25">
        <f t="shared" si="1"/>
        <v>0</v>
      </c>
      <c r="I51" s="29"/>
      <c r="J51" s="29"/>
    </row>
    <row r="52" spans="1:1024" s="30" customFormat="1">
      <c r="A52" s="21" t="s">
        <v>100</v>
      </c>
      <c r="B52" s="22" t="s">
        <v>101</v>
      </c>
      <c r="C52" s="14" t="s">
        <v>18</v>
      </c>
      <c r="D52" s="14">
        <v>25</v>
      </c>
      <c r="E52" s="16"/>
      <c r="F52" s="23"/>
      <c r="G52" s="24">
        <f t="shared" si="0"/>
        <v>0</v>
      </c>
      <c r="H52" s="25">
        <f t="shared" si="1"/>
        <v>0</v>
      </c>
      <c r="I52" s="29"/>
      <c r="J52" s="29"/>
    </row>
    <row r="53" spans="1:1024" s="30" customFormat="1">
      <c r="A53" s="21" t="s">
        <v>102</v>
      </c>
      <c r="B53" s="22" t="s">
        <v>103</v>
      </c>
      <c r="C53" s="14" t="s">
        <v>18</v>
      </c>
      <c r="D53" s="14">
        <v>3</v>
      </c>
      <c r="E53" s="16"/>
      <c r="F53" s="23"/>
      <c r="G53" s="24">
        <f t="shared" si="0"/>
        <v>0</v>
      </c>
      <c r="H53" s="25">
        <f t="shared" si="1"/>
        <v>0</v>
      </c>
      <c r="I53" s="29"/>
      <c r="J53" s="29"/>
    </row>
    <row r="54" spans="1:1024" s="30" customFormat="1">
      <c r="A54" s="21" t="s">
        <v>104</v>
      </c>
      <c r="B54" s="22" t="s">
        <v>105</v>
      </c>
      <c r="C54" s="14" t="s">
        <v>18</v>
      </c>
      <c r="D54" s="14">
        <v>277</v>
      </c>
      <c r="E54" s="16"/>
      <c r="F54" s="23"/>
      <c r="G54" s="24">
        <f t="shared" si="0"/>
        <v>0</v>
      </c>
      <c r="H54" s="25">
        <f t="shared" si="1"/>
        <v>0</v>
      </c>
      <c r="I54" s="29"/>
      <c r="J54" s="29"/>
    </row>
    <row r="55" spans="1:1024" s="30" customFormat="1">
      <c r="A55" s="21" t="s">
        <v>106</v>
      </c>
      <c r="B55" s="22" t="s">
        <v>107</v>
      </c>
      <c r="C55" s="14" t="s">
        <v>18</v>
      </c>
      <c r="D55" s="14">
        <v>159</v>
      </c>
      <c r="E55" s="16"/>
      <c r="F55" s="23"/>
      <c r="G55" s="24">
        <f t="shared" si="0"/>
        <v>0</v>
      </c>
      <c r="H55" s="25">
        <f t="shared" si="1"/>
        <v>0</v>
      </c>
      <c r="I55" s="29"/>
      <c r="J55" s="29"/>
    </row>
    <row r="56" spans="1:1024" s="30" customFormat="1" ht="30">
      <c r="A56" s="21" t="s">
        <v>108</v>
      </c>
      <c r="B56" s="22" t="s">
        <v>109</v>
      </c>
      <c r="C56" s="14" t="s">
        <v>18</v>
      </c>
      <c r="D56" s="14">
        <v>30</v>
      </c>
      <c r="E56" s="16"/>
      <c r="F56" s="23"/>
      <c r="G56" s="24">
        <f t="shared" si="0"/>
        <v>0</v>
      </c>
      <c r="H56" s="25">
        <f t="shared" si="1"/>
        <v>0</v>
      </c>
      <c r="I56" s="29"/>
      <c r="J56" s="29"/>
    </row>
    <row r="57" spans="1:1024" s="30" customFormat="1" ht="27.95" customHeight="1">
      <c r="A57" s="21" t="s">
        <v>110</v>
      </c>
      <c r="B57" s="22" t="s">
        <v>111</v>
      </c>
      <c r="C57" s="14" t="s">
        <v>18</v>
      </c>
      <c r="D57" s="14">
        <v>39</v>
      </c>
      <c r="E57" s="16"/>
      <c r="F57" s="23"/>
      <c r="G57" s="24">
        <f t="shared" si="0"/>
        <v>0</v>
      </c>
      <c r="H57" s="25">
        <f t="shared" si="1"/>
        <v>0</v>
      </c>
      <c r="I57" s="29"/>
      <c r="J57" s="29"/>
    </row>
    <row r="58" spans="1:1024" s="30" customFormat="1">
      <c r="A58" s="21" t="s">
        <v>112</v>
      </c>
      <c r="B58" s="22" t="s">
        <v>113</v>
      </c>
      <c r="C58" s="14" t="s">
        <v>18</v>
      </c>
      <c r="D58" s="14">
        <v>3</v>
      </c>
      <c r="E58" s="16"/>
      <c r="F58" s="23"/>
      <c r="G58" s="24">
        <f t="shared" si="0"/>
        <v>0</v>
      </c>
      <c r="H58" s="25">
        <f t="shared" si="1"/>
        <v>0</v>
      </c>
      <c r="I58" s="29"/>
      <c r="J58" s="29"/>
    </row>
    <row r="59" spans="1:1024">
      <c r="A59" s="12" t="s">
        <v>114</v>
      </c>
      <c r="B59" s="22" t="s">
        <v>115</v>
      </c>
      <c r="C59" s="14" t="s">
        <v>18</v>
      </c>
      <c r="D59" s="15">
        <v>2</v>
      </c>
      <c r="E59" s="16"/>
      <c r="F59" s="17"/>
      <c r="G59" s="18">
        <f t="shared" si="0"/>
        <v>0</v>
      </c>
      <c r="H59" s="19">
        <f t="shared" si="1"/>
        <v>0</v>
      </c>
      <c r="I59" s="34"/>
      <c r="J59" s="34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>
      <c r="A60" s="12" t="s">
        <v>116</v>
      </c>
      <c r="B60" s="22" t="s">
        <v>117</v>
      </c>
      <c r="C60" s="14" t="s">
        <v>18</v>
      </c>
      <c r="D60" s="15">
        <v>10</v>
      </c>
      <c r="E60" s="16"/>
      <c r="F60" s="17"/>
      <c r="G60" s="18">
        <f t="shared" si="0"/>
        <v>0</v>
      </c>
      <c r="H60" s="19">
        <f t="shared" si="1"/>
        <v>0</v>
      </c>
      <c r="I60" s="34"/>
      <c r="J60" s="34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>
      <c r="A61" s="12" t="s">
        <v>118</v>
      </c>
      <c r="B61" s="22" t="s">
        <v>119</v>
      </c>
      <c r="C61" s="14" t="s">
        <v>18</v>
      </c>
      <c r="D61" s="15">
        <v>100</v>
      </c>
      <c r="E61" s="16"/>
      <c r="F61" s="17"/>
      <c r="G61" s="18">
        <f t="shared" si="0"/>
        <v>0</v>
      </c>
      <c r="H61" s="19">
        <f t="shared" si="1"/>
        <v>0</v>
      </c>
      <c r="I61" s="34"/>
      <c r="J61" s="34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3.25" customHeight="1">
      <c r="A62" s="52"/>
      <c r="B62" s="53"/>
      <c r="C62" s="53"/>
      <c r="D62" s="53"/>
      <c r="E62" s="54"/>
      <c r="F62" s="55"/>
      <c r="G62" s="56" t="s">
        <v>120</v>
      </c>
      <c r="H62" s="57">
        <f>SUM(H11:H61)</f>
        <v>0</v>
      </c>
      <c r="I62" s="57"/>
      <c r="J62" s="57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8.75">
      <c r="A63" s="35"/>
      <c r="B63" s="36"/>
      <c r="C63" s="36"/>
      <c r="D63" s="36"/>
      <c r="E63" s="37"/>
      <c r="F63" s="36"/>
      <c r="G63" s="36"/>
      <c r="H63" s="3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>
      <c r="A64" s="44"/>
      <c r="B64" s="58" t="s">
        <v>121</v>
      </c>
      <c r="C64" s="59"/>
      <c r="D64" s="60"/>
      <c r="E64" s="61"/>
      <c r="F64" s="60"/>
      <c r="G64" s="44"/>
      <c r="H64" s="44"/>
      <c r="I64" s="44"/>
      <c r="J64" s="4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>
      <c r="A65"/>
      <c r="B65"/>
      <c r="C65"/>
      <c r="D65" s="38"/>
      <c r="E65" s="39"/>
      <c r="F65" s="38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>
      <c r="A66"/>
      <c r="B66"/>
      <c r="C66"/>
      <c r="D66"/>
      <c r="E66" s="40" t="s">
        <v>122</v>
      </c>
      <c r="F66" s="38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8.75">
      <c r="A67" s="35"/>
      <c r="B67" s="36"/>
      <c r="C67" s="36"/>
      <c r="D67" s="36"/>
      <c r="E67" s="37"/>
      <c r="F67" s="36"/>
      <c r="G67" s="36"/>
      <c r="H67" s="36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8.75">
      <c r="A68" s="35"/>
      <c r="B68" s="36"/>
      <c r="C68" s="36"/>
      <c r="D68" s="36"/>
      <c r="E68" s="37"/>
      <c r="F68" s="36"/>
      <c r="G68" s="36"/>
      <c r="H68" s="36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</sheetData>
  <mergeCells count="2">
    <mergeCell ref="B5:H5"/>
    <mergeCell ref="A6:I6"/>
  </mergeCells>
  <pageMargins left="0.25000000000000006" right="0.25000000000000006" top="0.75" bottom="0.75" header="0.30000000000000004" footer="0.30000000000000004"/>
  <pageSetup paperSize="0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13-SVEŽA_ZELENJAVA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Bojana Breznik</cp:lastModifiedBy>
  <cp:revision>21</cp:revision>
  <cp:lastPrinted>2020-02-14T14:10:50Z</cp:lastPrinted>
  <dcterms:created xsi:type="dcterms:W3CDTF">2019-11-15T13:18:12Z</dcterms:created>
  <dcterms:modified xsi:type="dcterms:W3CDTF">2020-06-24T12:06:08Z</dcterms:modified>
</cp:coreProperties>
</file>